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Прил. №1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L32" i="1"/>
  <c r="K32"/>
  <c r="J32"/>
  <c r="L31"/>
  <c r="K31"/>
  <c r="J31"/>
  <c r="J30" s="1"/>
  <c r="L30"/>
  <c r="K30"/>
  <c r="L28"/>
  <c r="K28"/>
  <c r="J28"/>
  <c r="J27" s="1"/>
  <c r="J26" s="1"/>
  <c r="L27"/>
  <c r="K27"/>
  <c r="L26"/>
  <c r="K26"/>
  <c r="L25"/>
  <c r="K25"/>
  <c r="L23"/>
  <c r="K23"/>
  <c r="J23"/>
  <c r="L22"/>
  <c r="K22"/>
  <c r="J22"/>
  <c r="L21"/>
  <c r="K21"/>
  <c r="J21"/>
  <c r="L19"/>
  <c r="K19"/>
  <c r="J19"/>
  <c r="L17"/>
  <c r="K17"/>
  <c r="J17"/>
  <c r="L16"/>
  <c r="K16"/>
  <c r="J16"/>
  <c r="L15"/>
  <c r="K15"/>
  <c r="J25" l="1"/>
  <c r="J15" s="1"/>
</calcChain>
</file>

<file path=xl/sharedStrings.xml><?xml version="1.0" encoding="utf-8"?>
<sst xmlns="http://schemas.openxmlformats.org/spreadsheetml/2006/main" count="189" uniqueCount="53">
  <si>
    <t xml:space="preserve">                        к решению Собрания депутатов</t>
  </si>
  <si>
    <t>"О бюджете Звениговского муниципального района</t>
  </si>
  <si>
    <t xml:space="preserve">Республики Марий Эл на 2023 год </t>
  </si>
  <si>
    <t>и плановый период 2024 и 2025 годов"</t>
  </si>
  <si>
    <t>ИСТОЧНИКИ</t>
  </si>
  <si>
    <t xml:space="preserve"> финансирования дефицита бюджета </t>
  </si>
  <si>
    <t>Звениговского муниципального района</t>
  </si>
  <si>
    <t xml:space="preserve"> на 2023 год и на плановый период 2024 и 2025 годов</t>
  </si>
  <si>
    <t>(тыс. рублей)</t>
  </si>
  <si>
    <t>Код источника</t>
  </si>
  <si>
    <t>Наименование источника</t>
  </si>
  <si>
    <t>1</t>
  </si>
  <si>
    <t>2</t>
  </si>
  <si>
    <t>000</t>
  </si>
  <si>
    <t>01</t>
  </si>
  <si>
    <t>00</t>
  </si>
  <si>
    <t>0000</t>
  </si>
  <si>
    <t>Источники внутреннего финансирования дефицитов бюджетов</t>
  </si>
  <si>
    <t>02</t>
  </si>
  <si>
    <t>Кредиты кредитных организаций в валюте Российской Федерации</t>
  </si>
  <si>
    <t>700</t>
  </si>
  <si>
    <t>Привлечение кредитов от кредитных организаций в валюте Российской Федерации</t>
  </si>
  <si>
    <t>992</t>
  </si>
  <si>
    <t>05</t>
  </si>
  <si>
    <t>710</t>
  </si>
  <si>
    <t>Привлечение кредитов от кредитных организаций  бюджетами муниципальных районов в валюте Российской Федерации</t>
  </si>
  <si>
    <t>800</t>
  </si>
  <si>
    <t xml:space="preserve">Погашение кредитов, предоставленных кредитными организациями в валюте Российской Федерации </t>
  </si>
  <si>
    <t>810</t>
  </si>
  <si>
    <t>Погашение  бюджетами муниципальных районов кредитов от кредитных организаций в валюте Российской Федерации</t>
  </si>
  <si>
    <t>03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</si>
  <si>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</si>
  <si>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</si>
  <si>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</si>
  <si>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</si>
  <si>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</si>
  <si>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</si>
  <si>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</si>
  <si>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</si>
  <si>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</si>
  <si>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</si>
  <si>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</si>
  <si>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</si>
  <si>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</si>
  <si>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</si>
  <si>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</si>
  <si>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</si>
  <si>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</si>
  <si>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 xml:space="preserve">                      "Приложение № 1</t>
  </si>
  <si>
    <t>2023 год</t>
  </si>
  <si>
    <t>2024 год</t>
  </si>
  <si>
    <t>2025 год</t>
  </si>
  <si>
    <t>(в редакции решения от "15" февраля 2023 года  № 399)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</si>
</sst>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Calibri"/>
    </font>
    <font>
      <sz val="10"/>
      <name val="Arial Cyr"/>
    </font>
    <font>
      <sz val="14"/>
      <name val="Times New Roman"/>
    </font>
    <font>
      <b/>
      <sz val="14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1" fillId="0" borderId="0" xfId="0" applyNumberFormat="1" applyFont="1"/>
    <xf numFmtId="49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center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justify" vertical="top" wrapText="1"/>
    </xf>
    <xf numFmtId="164" fontId="2" fillId="0" borderId="0" xfId="0" applyNumberFormat="1" applyFont="1" applyAlignment="1">
      <alignment horizontal="right" vertical="top"/>
    </xf>
    <xf numFmtId="164" fontId="2" fillId="0" borderId="6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J21" sqref="J21"/>
    </sheetView>
  </sheetViews>
  <sheetFormatPr defaultColWidth="9" defaultRowHeight="18.75"/>
  <cols>
    <col min="1" max="1" width="4.875" style="1" customWidth="1"/>
    <col min="2" max="3" width="4" style="1" customWidth="1"/>
    <col min="4" max="4" width="3.625" style="1" customWidth="1"/>
    <col min="5" max="5" width="4" style="1" customWidth="1"/>
    <col min="6" max="6" width="3.75" style="1" customWidth="1"/>
    <col min="7" max="7" width="6.75" style="1" customWidth="1"/>
    <col min="8" max="8" width="5.5" style="1" customWidth="1"/>
    <col min="9" max="9" width="47.25" style="1" customWidth="1"/>
    <col min="10" max="12" width="17.75" style="2" customWidth="1"/>
    <col min="13" max="13" width="9" style="2" bestFit="1" customWidth="1"/>
    <col min="14" max="16384" width="9" style="2"/>
  </cols>
  <sheetData>
    <row r="1" spans="1:12">
      <c r="B1" s="3"/>
      <c r="E1" s="3"/>
      <c r="F1" s="3"/>
      <c r="I1" s="17" t="s">
        <v>48</v>
      </c>
      <c r="J1" s="17"/>
      <c r="K1" s="17"/>
      <c r="L1" s="17"/>
    </row>
    <row r="2" spans="1:12">
      <c r="B2" s="3"/>
      <c r="E2" s="3"/>
      <c r="F2" s="3"/>
      <c r="I2" s="17" t="s">
        <v>0</v>
      </c>
      <c r="J2" s="17"/>
      <c r="K2" s="17"/>
      <c r="L2" s="17"/>
    </row>
    <row r="3" spans="1:12">
      <c r="B3" s="3"/>
      <c r="E3" s="3"/>
      <c r="F3" s="3"/>
      <c r="H3" s="17" t="s">
        <v>1</v>
      </c>
      <c r="I3" s="17"/>
      <c r="J3" s="17"/>
      <c r="K3" s="17"/>
      <c r="L3" s="17"/>
    </row>
    <row r="4" spans="1:12">
      <c r="B4" s="3"/>
      <c r="E4" s="3"/>
      <c r="F4" s="3"/>
      <c r="G4" s="17" t="s">
        <v>2</v>
      </c>
      <c r="H4" s="17"/>
      <c r="I4" s="17"/>
      <c r="J4" s="17"/>
      <c r="K4" s="17"/>
      <c r="L4" s="17"/>
    </row>
    <row r="5" spans="1:12">
      <c r="B5" s="3"/>
      <c r="E5" s="3"/>
      <c r="F5" s="3"/>
      <c r="G5" s="4"/>
      <c r="H5" s="4"/>
      <c r="I5" s="17" t="s">
        <v>3</v>
      </c>
      <c r="J5" s="17"/>
      <c r="K5" s="17"/>
      <c r="L5" s="17"/>
    </row>
    <row r="6" spans="1:12">
      <c r="B6" s="3"/>
      <c r="E6" s="3"/>
      <c r="F6" s="3"/>
      <c r="H6" s="17" t="s">
        <v>52</v>
      </c>
      <c r="I6" s="17"/>
      <c r="J6" s="17"/>
      <c r="K6" s="17"/>
      <c r="L6" s="17"/>
    </row>
    <row r="7" spans="1:12" ht="22.5" customHeight="1">
      <c r="B7" s="3"/>
      <c r="E7" s="3"/>
      <c r="F7" s="3"/>
    </row>
    <row r="8" spans="1:12" s="5" customFormat="1">
      <c r="A8" s="21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s="5" customFormat="1">
      <c r="A9" s="21" t="s">
        <v>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s="5" customFormat="1">
      <c r="A10" s="21" t="s">
        <v>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s="5" customFormat="1">
      <c r="A11" s="21" t="s">
        <v>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B12" s="3"/>
      <c r="E12" s="3"/>
      <c r="F12" s="3"/>
      <c r="I12" s="4"/>
      <c r="J12" s="4"/>
      <c r="K12" s="4"/>
      <c r="L12" s="4" t="s">
        <v>8</v>
      </c>
    </row>
    <row r="13" spans="1:12" s="5" customFormat="1" ht="27" customHeight="1">
      <c r="A13" s="18" t="s">
        <v>9</v>
      </c>
      <c r="B13" s="19"/>
      <c r="C13" s="19"/>
      <c r="D13" s="19"/>
      <c r="E13" s="19"/>
      <c r="F13" s="19"/>
      <c r="G13" s="19"/>
      <c r="H13" s="20"/>
      <c r="I13" s="6" t="s">
        <v>10</v>
      </c>
      <c r="J13" s="7" t="s">
        <v>49</v>
      </c>
      <c r="K13" s="7" t="s">
        <v>50</v>
      </c>
      <c r="L13" s="7" t="s">
        <v>51</v>
      </c>
    </row>
    <row r="14" spans="1:12" s="5" customFormat="1">
      <c r="A14" s="18" t="s">
        <v>11</v>
      </c>
      <c r="B14" s="19"/>
      <c r="C14" s="19"/>
      <c r="D14" s="19"/>
      <c r="E14" s="19"/>
      <c r="F14" s="19"/>
      <c r="G14" s="19"/>
      <c r="H14" s="20"/>
      <c r="I14" s="8" t="s">
        <v>12</v>
      </c>
      <c r="J14" s="7">
        <v>3</v>
      </c>
      <c r="K14" s="7">
        <v>4</v>
      </c>
      <c r="L14" s="7">
        <v>5</v>
      </c>
    </row>
    <row r="15" spans="1:12" ht="42.75" customHeight="1">
      <c r="A15" s="9" t="s">
        <v>13</v>
      </c>
      <c r="B15" s="9" t="s">
        <v>14</v>
      </c>
      <c r="C15" s="9" t="s">
        <v>15</v>
      </c>
      <c r="D15" s="9" t="s">
        <v>15</v>
      </c>
      <c r="E15" s="9" t="s">
        <v>15</v>
      </c>
      <c r="F15" s="3" t="s">
        <v>15</v>
      </c>
      <c r="G15" s="3" t="s">
        <v>16</v>
      </c>
      <c r="H15" s="3" t="s">
        <v>13</v>
      </c>
      <c r="I15" s="10" t="s">
        <v>17</v>
      </c>
      <c r="J15" s="11">
        <f>J21+J25</f>
        <v>7743.0178300000262</v>
      </c>
      <c r="K15" s="12">
        <f>K16+K25+K21</f>
        <v>0</v>
      </c>
      <c r="L15" s="12">
        <f>L16+L25+L21</f>
        <v>0</v>
      </c>
    </row>
    <row r="16" spans="1:12" ht="43.5" hidden="1" customHeight="1">
      <c r="A16" s="9" t="s">
        <v>13</v>
      </c>
      <c r="B16" s="9" t="s">
        <v>14</v>
      </c>
      <c r="C16" s="9" t="s">
        <v>18</v>
      </c>
      <c r="D16" s="9" t="s">
        <v>15</v>
      </c>
      <c r="E16" s="9" t="s">
        <v>15</v>
      </c>
      <c r="F16" s="3" t="s">
        <v>15</v>
      </c>
      <c r="G16" s="3" t="s">
        <v>16</v>
      </c>
      <c r="H16" s="3" t="s">
        <v>13</v>
      </c>
      <c r="I16" s="13" t="s">
        <v>19</v>
      </c>
      <c r="J16" s="11">
        <f>J17+J19</f>
        <v>0</v>
      </c>
      <c r="K16" s="11">
        <f>K17+K19</f>
        <v>0</v>
      </c>
      <c r="L16" s="11">
        <f>L17+L19</f>
        <v>0</v>
      </c>
    </row>
    <row r="17" spans="1:12" ht="63.75" hidden="1" customHeight="1">
      <c r="A17" s="9" t="s">
        <v>13</v>
      </c>
      <c r="B17" s="9" t="s">
        <v>14</v>
      </c>
      <c r="C17" s="9" t="s">
        <v>18</v>
      </c>
      <c r="D17" s="9" t="s">
        <v>15</v>
      </c>
      <c r="E17" s="9" t="s">
        <v>15</v>
      </c>
      <c r="F17" s="3" t="s">
        <v>15</v>
      </c>
      <c r="G17" s="3" t="s">
        <v>16</v>
      </c>
      <c r="H17" s="3" t="s">
        <v>20</v>
      </c>
      <c r="I17" s="13" t="s">
        <v>21</v>
      </c>
      <c r="J17" s="11">
        <f>J18</f>
        <v>0</v>
      </c>
      <c r="K17" s="11">
        <f>K18</f>
        <v>0</v>
      </c>
      <c r="L17" s="11">
        <f>L18</f>
        <v>0</v>
      </c>
    </row>
    <row r="18" spans="1:12" ht="98.25" hidden="1" customHeight="1">
      <c r="A18" s="9" t="s">
        <v>22</v>
      </c>
      <c r="B18" s="9" t="s">
        <v>14</v>
      </c>
      <c r="C18" s="9" t="s">
        <v>18</v>
      </c>
      <c r="D18" s="9" t="s">
        <v>15</v>
      </c>
      <c r="E18" s="9" t="s">
        <v>15</v>
      </c>
      <c r="F18" s="3" t="s">
        <v>23</v>
      </c>
      <c r="G18" s="3" t="s">
        <v>16</v>
      </c>
      <c r="H18" s="3" t="s">
        <v>24</v>
      </c>
      <c r="I18" s="14" t="s">
        <v>25</v>
      </c>
      <c r="J18" s="11">
        <v>0</v>
      </c>
      <c r="K18" s="11"/>
      <c r="L18" s="11"/>
    </row>
    <row r="19" spans="1:12" ht="78" hidden="1" customHeight="1">
      <c r="A19" s="9" t="s">
        <v>13</v>
      </c>
      <c r="B19" s="9" t="s">
        <v>14</v>
      </c>
      <c r="C19" s="9" t="s">
        <v>18</v>
      </c>
      <c r="D19" s="9" t="s">
        <v>15</v>
      </c>
      <c r="E19" s="9" t="s">
        <v>15</v>
      </c>
      <c r="F19" s="3" t="s">
        <v>15</v>
      </c>
      <c r="G19" s="3" t="s">
        <v>16</v>
      </c>
      <c r="H19" s="3" t="s">
        <v>26</v>
      </c>
      <c r="I19" s="14" t="s">
        <v>27</v>
      </c>
      <c r="J19" s="11">
        <f>J20</f>
        <v>0</v>
      </c>
      <c r="K19" s="11">
        <f>K20</f>
        <v>0</v>
      </c>
      <c r="L19" s="11">
        <f>L20</f>
        <v>0</v>
      </c>
    </row>
    <row r="20" spans="1:12" ht="95.25" hidden="1" customHeight="1">
      <c r="A20" s="9" t="s">
        <v>22</v>
      </c>
      <c r="B20" s="9" t="s">
        <v>14</v>
      </c>
      <c r="C20" s="9" t="s">
        <v>18</v>
      </c>
      <c r="D20" s="9" t="s">
        <v>15</v>
      </c>
      <c r="E20" s="9" t="s">
        <v>15</v>
      </c>
      <c r="F20" s="3" t="s">
        <v>23</v>
      </c>
      <c r="G20" s="3" t="s">
        <v>16</v>
      </c>
      <c r="H20" s="3" t="s">
        <v>28</v>
      </c>
      <c r="I20" s="14" t="s">
        <v>29</v>
      </c>
      <c r="J20" s="11">
        <v>0</v>
      </c>
      <c r="K20" s="11"/>
      <c r="L20" s="11"/>
    </row>
    <row r="21" spans="1:12" ht="57.75" customHeight="1">
      <c r="A21" s="9" t="s">
        <v>13</v>
      </c>
      <c r="B21" s="9" t="s">
        <v>14</v>
      </c>
      <c r="C21" s="9" t="s">
        <v>30</v>
      </c>
      <c r="D21" s="9" t="s">
        <v>15</v>
      </c>
      <c r="E21" s="9" t="s">
        <v>15</v>
      </c>
      <c r="F21" s="3" t="s">
        <v>15</v>
      </c>
      <c r="G21" s="3" t="s">
        <v>16</v>
      </c>
      <c r="H21" s="3" t="s">
        <v>13</v>
      </c>
      <c r="I21" s="14" t="s">
        <v>31</v>
      </c>
      <c r="J21" s="11">
        <f t="shared" ref="J21:L23" si="0">J22</f>
        <v>-1000</v>
      </c>
      <c r="K21" s="11">
        <f t="shared" si="0"/>
        <v>0</v>
      </c>
      <c r="L21" s="11">
        <f t="shared" si="0"/>
        <v>0</v>
      </c>
    </row>
    <row r="22" spans="1:12" ht="73.5" customHeight="1">
      <c r="A22" s="9" t="s">
        <v>13</v>
      </c>
      <c r="B22" s="9" t="s">
        <v>14</v>
      </c>
      <c r="C22" s="9" t="s">
        <v>30</v>
      </c>
      <c r="D22" s="9" t="s">
        <v>14</v>
      </c>
      <c r="E22" s="9" t="s">
        <v>15</v>
      </c>
      <c r="F22" s="3" t="s">
        <v>15</v>
      </c>
      <c r="G22" s="3" t="s">
        <v>16</v>
      </c>
      <c r="H22" s="3" t="s">
        <v>13</v>
      </c>
      <c r="I22" s="15" t="s">
        <v>32</v>
      </c>
      <c r="J22" s="11">
        <f t="shared" si="0"/>
        <v>-1000</v>
      </c>
      <c r="K22" s="11">
        <f t="shared" si="0"/>
        <v>0</v>
      </c>
      <c r="L22" s="11">
        <f t="shared" si="0"/>
        <v>0</v>
      </c>
    </row>
    <row r="23" spans="1:12" ht="90.75" customHeight="1">
      <c r="A23" s="9" t="s">
        <v>22</v>
      </c>
      <c r="B23" s="9" t="s">
        <v>14</v>
      </c>
      <c r="C23" s="9" t="s">
        <v>30</v>
      </c>
      <c r="D23" s="9" t="s">
        <v>14</v>
      </c>
      <c r="E23" s="9" t="s">
        <v>15</v>
      </c>
      <c r="F23" s="3" t="s">
        <v>15</v>
      </c>
      <c r="G23" s="3" t="s">
        <v>16</v>
      </c>
      <c r="H23" s="3" t="s">
        <v>26</v>
      </c>
      <c r="I23" s="14" t="s">
        <v>33</v>
      </c>
      <c r="J23" s="11">
        <f t="shared" si="0"/>
        <v>-1000</v>
      </c>
      <c r="K23" s="11">
        <f t="shared" si="0"/>
        <v>0</v>
      </c>
      <c r="L23" s="11">
        <f t="shared" si="0"/>
        <v>0</v>
      </c>
    </row>
    <row r="24" spans="1:12" ht="102.75" customHeight="1">
      <c r="A24" s="9" t="s">
        <v>22</v>
      </c>
      <c r="B24" s="9" t="s">
        <v>14</v>
      </c>
      <c r="C24" s="9" t="s">
        <v>30</v>
      </c>
      <c r="D24" s="9" t="s">
        <v>14</v>
      </c>
      <c r="E24" s="9" t="s">
        <v>15</v>
      </c>
      <c r="F24" s="3" t="s">
        <v>23</v>
      </c>
      <c r="G24" s="3" t="s">
        <v>16</v>
      </c>
      <c r="H24" s="3" t="s">
        <v>28</v>
      </c>
      <c r="I24" s="14" t="s">
        <v>34</v>
      </c>
      <c r="J24" s="11">
        <v>-1000</v>
      </c>
      <c r="K24" s="11">
        <v>0</v>
      </c>
      <c r="L24" s="11">
        <v>0</v>
      </c>
    </row>
    <row r="25" spans="1:12" s="16" customFormat="1" ht="46.5" customHeight="1">
      <c r="A25" s="9" t="s">
        <v>13</v>
      </c>
      <c r="B25" s="9" t="s">
        <v>14</v>
      </c>
      <c r="C25" s="9" t="s">
        <v>23</v>
      </c>
      <c r="D25" s="9" t="s">
        <v>15</v>
      </c>
      <c r="E25" s="9" t="s">
        <v>15</v>
      </c>
      <c r="F25" s="3" t="s">
        <v>15</v>
      </c>
      <c r="G25" s="3" t="s">
        <v>16</v>
      </c>
      <c r="H25" s="3" t="s">
        <v>13</v>
      </c>
      <c r="I25" s="13" t="s">
        <v>35</v>
      </c>
      <c r="J25" s="11">
        <f>J26+J30</f>
        <v>8743.0178300000262</v>
      </c>
      <c r="K25" s="11">
        <f>K26+K30</f>
        <v>0</v>
      </c>
      <c r="L25" s="11">
        <f>L26+L30</f>
        <v>0</v>
      </c>
    </row>
    <row r="26" spans="1:12" ht="39.75" customHeight="1">
      <c r="A26" s="9" t="s">
        <v>13</v>
      </c>
      <c r="B26" s="9" t="s">
        <v>14</v>
      </c>
      <c r="C26" s="9" t="s">
        <v>23</v>
      </c>
      <c r="D26" s="9" t="s">
        <v>15</v>
      </c>
      <c r="E26" s="9" t="s">
        <v>15</v>
      </c>
      <c r="F26" s="3" t="s">
        <v>15</v>
      </c>
      <c r="G26" s="3" t="s">
        <v>16</v>
      </c>
      <c r="H26" s="3" t="s">
        <v>36</v>
      </c>
      <c r="I26" s="14" t="s">
        <v>37</v>
      </c>
      <c r="J26" s="11">
        <f t="shared" ref="J26:L28" si="1">J27</f>
        <v>-1059981.9755299999</v>
      </c>
      <c r="K26" s="11">
        <f t="shared" si="1"/>
        <v>-928751</v>
      </c>
      <c r="L26" s="11">
        <f t="shared" si="1"/>
        <v>-897351</v>
      </c>
    </row>
    <row r="27" spans="1:12" ht="42.75" customHeight="1">
      <c r="A27" s="9" t="s">
        <v>13</v>
      </c>
      <c r="B27" s="9" t="s">
        <v>14</v>
      </c>
      <c r="C27" s="9" t="s">
        <v>23</v>
      </c>
      <c r="D27" s="9" t="s">
        <v>18</v>
      </c>
      <c r="E27" s="9" t="s">
        <v>15</v>
      </c>
      <c r="F27" s="3" t="s">
        <v>15</v>
      </c>
      <c r="G27" s="3" t="s">
        <v>16</v>
      </c>
      <c r="H27" s="3" t="s">
        <v>36</v>
      </c>
      <c r="I27" s="13" t="s">
        <v>38</v>
      </c>
      <c r="J27" s="11">
        <f t="shared" si="1"/>
        <v>-1059981.9755299999</v>
      </c>
      <c r="K27" s="11">
        <f t="shared" si="1"/>
        <v>-928751</v>
      </c>
      <c r="L27" s="11">
        <f t="shared" si="1"/>
        <v>-897351</v>
      </c>
    </row>
    <row r="28" spans="1:12" ht="41.25" customHeight="1">
      <c r="A28" s="9" t="s">
        <v>13</v>
      </c>
      <c r="B28" s="9" t="s">
        <v>14</v>
      </c>
      <c r="C28" s="9" t="s">
        <v>23</v>
      </c>
      <c r="D28" s="9" t="s">
        <v>18</v>
      </c>
      <c r="E28" s="9" t="s">
        <v>14</v>
      </c>
      <c r="F28" s="3" t="s">
        <v>15</v>
      </c>
      <c r="G28" s="3" t="s">
        <v>16</v>
      </c>
      <c r="H28" s="3" t="s">
        <v>39</v>
      </c>
      <c r="I28" s="14" t="s">
        <v>40</v>
      </c>
      <c r="J28" s="11">
        <f t="shared" si="1"/>
        <v>-1059981.9755299999</v>
      </c>
      <c r="K28" s="11">
        <f t="shared" si="1"/>
        <v>-928751</v>
      </c>
      <c r="L28" s="11">
        <f t="shared" si="1"/>
        <v>-897351</v>
      </c>
    </row>
    <row r="29" spans="1:12" ht="58.5" customHeight="1">
      <c r="A29" s="9" t="s">
        <v>13</v>
      </c>
      <c r="B29" s="9" t="s">
        <v>14</v>
      </c>
      <c r="C29" s="9" t="s">
        <v>23</v>
      </c>
      <c r="D29" s="9" t="s">
        <v>18</v>
      </c>
      <c r="E29" s="9" t="s">
        <v>14</v>
      </c>
      <c r="F29" s="3" t="s">
        <v>23</v>
      </c>
      <c r="G29" s="3" t="s">
        <v>16</v>
      </c>
      <c r="H29" s="3" t="s">
        <v>39</v>
      </c>
      <c r="I29" s="14" t="s">
        <v>41</v>
      </c>
      <c r="J29" s="11">
        <v>-1059981.9755299999</v>
      </c>
      <c r="K29" s="11">
        <v>-928751</v>
      </c>
      <c r="L29" s="11">
        <v>-897351</v>
      </c>
    </row>
    <row r="30" spans="1:12" ht="41.25" customHeight="1">
      <c r="A30" s="9" t="s">
        <v>13</v>
      </c>
      <c r="B30" s="9" t="s">
        <v>14</v>
      </c>
      <c r="C30" s="9" t="s">
        <v>23</v>
      </c>
      <c r="D30" s="9" t="s">
        <v>15</v>
      </c>
      <c r="E30" s="9" t="s">
        <v>15</v>
      </c>
      <c r="F30" s="3" t="s">
        <v>15</v>
      </c>
      <c r="G30" s="3" t="s">
        <v>16</v>
      </c>
      <c r="H30" s="3" t="s">
        <v>42</v>
      </c>
      <c r="I30" s="14" t="s">
        <v>43</v>
      </c>
      <c r="J30" s="11">
        <f t="shared" ref="J30:L32" si="2">J31</f>
        <v>1068724.99336</v>
      </c>
      <c r="K30" s="11">
        <f t="shared" si="2"/>
        <v>928751</v>
      </c>
      <c r="L30" s="11">
        <f t="shared" si="2"/>
        <v>897351</v>
      </c>
    </row>
    <row r="31" spans="1:12" ht="42" customHeight="1">
      <c r="A31" s="9" t="s">
        <v>13</v>
      </c>
      <c r="B31" s="9" t="s">
        <v>14</v>
      </c>
      <c r="C31" s="9" t="s">
        <v>23</v>
      </c>
      <c r="D31" s="9" t="s">
        <v>18</v>
      </c>
      <c r="E31" s="9" t="s">
        <v>15</v>
      </c>
      <c r="F31" s="3" t="s">
        <v>15</v>
      </c>
      <c r="G31" s="3" t="s">
        <v>16</v>
      </c>
      <c r="H31" s="3" t="s">
        <v>42</v>
      </c>
      <c r="I31" s="14" t="s">
        <v>44</v>
      </c>
      <c r="J31" s="11">
        <f t="shared" si="2"/>
        <v>1068724.99336</v>
      </c>
      <c r="K31" s="11">
        <f t="shared" si="2"/>
        <v>928751</v>
      </c>
      <c r="L31" s="11">
        <f t="shared" si="2"/>
        <v>897351</v>
      </c>
    </row>
    <row r="32" spans="1:12" ht="45" customHeight="1">
      <c r="A32" s="9" t="s">
        <v>13</v>
      </c>
      <c r="B32" s="9" t="s">
        <v>14</v>
      </c>
      <c r="C32" s="9" t="s">
        <v>23</v>
      </c>
      <c r="D32" s="9" t="s">
        <v>18</v>
      </c>
      <c r="E32" s="9" t="s">
        <v>14</v>
      </c>
      <c r="F32" s="3" t="s">
        <v>15</v>
      </c>
      <c r="G32" s="3" t="s">
        <v>16</v>
      </c>
      <c r="H32" s="3" t="s">
        <v>45</v>
      </c>
      <c r="I32" s="14" t="s">
        <v>46</v>
      </c>
      <c r="J32" s="11">
        <f t="shared" si="2"/>
        <v>1068724.99336</v>
      </c>
      <c r="K32" s="11">
        <f t="shared" si="2"/>
        <v>928751</v>
      </c>
      <c r="L32" s="11">
        <f t="shared" si="2"/>
        <v>897351</v>
      </c>
    </row>
    <row r="33" spans="1:12" ht="57" customHeight="1">
      <c r="A33" s="9" t="s">
        <v>13</v>
      </c>
      <c r="B33" s="9" t="s">
        <v>14</v>
      </c>
      <c r="C33" s="9" t="s">
        <v>23</v>
      </c>
      <c r="D33" s="9" t="s">
        <v>18</v>
      </c>
      <c r="E33" s="9" t="s">
        <v>14</v>
      </c>
      <c r="F33" s="3" t="s">
        <v>23</v>
      </c>
      <c r="G33" s="3" t="s">
        <v>16</v>
      </c>
      <c r="H33" s="3" t="s">
        <v>45</v>
      </c>
      <c r="I33" s="14" t="s">
        <v>47</v>
      </c>
      <c r="J33" s="11">
        <v>1068724.99336</v>
      </c>
      <c r="K33" s="11">
        <v>928751</v>
      </c>
      <c r="L33" s="11">
        <v>897351</v>
      </c>
    </row>
  </sheetData>
  <mergeCells count="12">
    <mergeCell ref="H6:L6"/>
    <mergeCell ref="A14:H14"/>
    <mergeCell ref="A8:L8"/>
    <mergeCell ref="A9:L9"/>
    <mergeCell ref="A10:L10"/>
    <mergeCell ref="A11:L11"/>
    <mergeCell ref="A13:H13"/>
    <mergeCell ref="I1:L1"/>
    <mergeCell ref="I2:L2"/>
    <mergeCell ref="H3:L3"/>
    <mergeCell ref="G4:L4"/>
    <mergeCell ref="I5:L5"/>
  </mergeCells>
  <pageMargins left="0.519999980926514" right="0.28999999165535001" top="0.39999997615814198" bottom="0.40999999642372098" header="0.34000000357627902" footer="0.37000000476837203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75" defaultRowHeight="12.75"/>
  <sheetData/>
  <pageMargins left="0.59055554866790805" right="0.59055554866790805" top="0.59055554866790805" bottom="0.59055554866790805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№1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2023-03-02T07:52:40Z</dcterms:modified>
</cp:coreProperties>
</file>